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sen-my.sharepoint.com/personal/torkil_ostraat_orland_kommune_no/Documents/Anskaffelser/Vei kjøpesentertomta/For utsending/Ny mappe/"/>
    </mc:Choice>
  </mc:AlternateContent>
  <xr:revisionPtr revIDLastSave="0" documentId="8_{BBFB11F4-A6CA-41DB-9793-D075B2A43EFE}" xr6:coauthVersionLast="47" xr6:coauthVersionMax="47" xr10:uidLastSave="{00000000-0000-0000-0000-000000000000}"/>
  <bookViews>
    <workbookView xWindow="11370" yWindow="3570" windowWidth="18075" windowHeight="15345" xr2:uid="{A3B82E58-5657-4F70-8DAD-87159393CEC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79" i="1"/>
  <c r="G112" i="1"/>
  <c r="G129" i="1" l="1"/>
  <c r="G130" i="1"/>
  <c r="G132" i="1"/>
  <c r="G133" i="1"/>
  <c r="G134" i="1"/>
  <c r="G135" i="1"/>
  <c r="G136" i="1"/>
  <c r="G137" i="1"/>
  <c r="G138" i="1"/>
  <c r="G131" i="1"/>
  <c r="G77" i="1"/>
  <c r="G76" i="1"/>
  <c r="G128" i="1"/>
  <c r="G44" i="1"/>
  <c r="G58" i="1"/>
  <c r="G59" i="1"/>
  <c r="G60" i="1"/>
  <c r="G61" i="1"/>
  <c r="G70" i="1"/>
  <c r="G73" i="1"/>
  <c r="G74" i="1"/>
  <c r="G75" i="1"/>
  <c r="G99" i="1"/>
  <c r="G100" i="1"/>
  <c r="G101" i="1"/>
  <c r="G102" i="1"/>
  <c r="G105" i="1"/>
  <c r="G106" i="1"/>
  <c r="G109" i="1"/>
  <c r="G110" i="1"/>
  <c r="G111" i="1"/>
  <c r="G113" i="1"/>
  <c r="G141" i="1" l="1"/>
  <c r="G142" i="1" s="1"/>
  <c r="G143" i="1" s="1"/>
</calcChain>
</file>

<file path=xl/sharedStrings.xml><?xml version="1.0" encoding="utf-8"?>
<sst xmlns="http://schemas.openxmlformats.org/spreadsheetml/2006/main" count="187" uniqueCount="155">
  <si>
    <t>Prosess</t>
  </si>
  <si>
    <t xml:space="preserve">Aktivitet </t>
  </si>
  <si>
    <t xml:space="preserve">Enh. </t>
  </si>
  <si>
    <t xml:space="preserve">Mengde </t>
  </si>
  <si>
    <t xml:space="preserve">Sum </t>
  </si>
  <si>
    <t>m</t>
  </si>
  <si>
    <t>Graving, bortkjøring etc</t>
  </si>
  <si>
    <t>m3</t>
  </si>
  <si>
    <t>Avtaking vegetasjonsdekke 20 cm, opplasting/transport og mellomlagring på ranke</t>
  </si>
  <si>
    <t>m2</t>
  </si>
  <si>
    <t>Finavretting av traugbunn</t>
  </si>
  <si>
    <t>Grøfter, kummer og rør</t>
  </si>
  <si>
    <t xml:space="preserve">SF-kummer (komplett) </t>
  </si>
  <si>
    <t>stk</t>
  </si>
  <si>
    <t>Vegfundament</t>
  </si>
  <si>
    <t>Fiberduk , kl. 3 (ikke inkl. overlapp)</t>
  </si>
  <si>
    <t xml:space="preserve">Subbus på skulder </t>
  </si>
  <si>
    <t xml:space="preserve">Vegdekke </t>
  </si>
  <si>
    <t>Vegutstyr og miljøtiltak</t>
  </si>
  <si>
    <t>Nye skilt med skiltstolper</t>
  </si>
  <si>
    <t xml:space="preserve"> </t>
  </si>
  <si>
    <t>Enhetspris antatt</t>
  </si>
  <si>
    <t>Etablering, rigg, drift og avvikling av bygge- eller anleggsplassen.</t>
  </si>
  <si>
    <t>Her prises komplett rigg kostnader.</t>
  </si>
  <si>
    <t>Posten inkluderer også:</t>
  </si>
  <si>
    <t>HMS arbeid</t>
  </si>
  <si>
    <t>Byggemøter</t>
  </si>
  <si>
    <t>Forsikringer</t>
  </si>
  <si>
    <t>Kabelpåvisning</t>
  </si>
  <si>
    <t>Innmåling og FDV dokumentasjon iht gjeldende VA-norm.</t>
  </si>
  <si>
    <t>Kort om anskaffelsen</t>
  </si>
  <si>
    <t>Frister:</t>
  </si>
  <si>
    <t>Bærelag 20 cm pukk 0/32, mengde ferdig komprimert(fm3), inkluderer transport, utlegging og komprimering.</t>
  </si>
  <si>
    <t>Generelt skal alle arbeider følge:</t>
  </si>
  <si>
    <t>SVVs håndbøker</t>
  </si>
  <si>
    <t>REN- og NEK-blader</t>
  </si>
  <si>
    <t>Mengdebestemmelser</t>
  </si>
  <si>
    <t xml:space="preserve">Oppgitte mengder må kontrolleres av tilbyder og kan derfor ikke uten videre benyttes som grunnlag for </t>
  </si>
  <si>
    <t>bestilling. Det påhviler tilbyder å kontrollere mengdene på stedet før varen(e) kan bestilles. Dette gjelder også</t>
  </si>
  <si>
    <t>rør som kappes etter oppgitte mål.</t>
  </si>
  <si>
    <t xml:space="preserve">Alle mengder er regulerbare. Regurlering skjer i samråd med byggherre. Ukerapportering av målebok, </t>
  </si>
  <si>
    <t>produserte mengder skal leveres ukentlig. Dersom oppdragsgiver ikke mottar ukentlige rapporter på mengder,</t>
  </si>
  <si>
    <t>legges prosjektert mengder til grunn for fakturering.</t>
  </si>
  <si>
    <t>Postprising</t>
  </si>
  <si>
    <t>Alle ytelser skal prises i den enkelte post. Der arbeid er spesifikt angitt med egen post skal arbeid for denne</t>
  </si>
  <si>
    <t>prises i egen post og ikke i fellesposter.</t>
  </si>
  <si>
    <t>RS</t>
  </si>
  <si>
    <t>Oppdragsgivers ytelser</t>
  </si>
  <si>
    <t>Arbeidstegninger leveres senest 14 dager før oppstart.</t>
  </si>
  <si>
    <t xml:space="preserve">Ørland Kommunes gjeldende VA-norm: </t>
  </si>
  <si>
    <t>25 % mva</t>
  </si>
  <si>
    <t>SUM, ekls mva</t>
  </si>
  <si>
    <t>Sum inkl. mva</t>
  </si>
  <si>
    <t>kan benyttes:</t>
  </si>
  <si>
    <t>timer</t>
  </si>
  <si>
    <t>Stikkrenner, ø300(komplett)</t>
  </si>
  <si>
    <t>Drensledning  160 mm og ov-ledning 200 mm (komplett) inkl. tilkobling eks. OV, komplett grøft</t>
  </si>
  <si>
    <t>Arbeider</t>
  </si>
  <si>
    <t>Lærling</t>
  </si>
  <si>
    <t>Gravemaskin 9 - 15 tonn</t>
  </si>
  <si>
    <t>Gravemaskin 16 - 20 tonn</t>
  </si>
  <si>
    <t>Hjulgraver 15-20 tonn</t>
  </si>
  <si>
    <t>Hjullaster 15-20 tonn</t>
  </si>
  <si>
    <t>Traktor min 140 hk inkl 12 tonns henger</t>
  </si>
  <si>
    <t>Lastebil lastekapasitet inntil 15 tonn</t>
  </si>
  <si>
    <t>Lastebil lastekapasitet inntil 30 tonn</t>
  </si>
  <si>
    <t>Vibroplate/hoppetusse 90 - 200 kg</t>
  </si>
  <si>
    <t>Enhetspriser som benyttes ved endrings-/tilleggsarbeid, dersom ikke postene i teknisk beskrivelse ikke</t>
  </si>
  <si>
    <t>Asfalt g/s-veg og fortau 6cm, AGB8</t>
  </si>
  <si>
    <t>Prosjektleder/Fagarbeider(inkl ADK)</t>
  </si>
  <si>
    <t xml:space="preserve">Krav til dokumentasjon og innmåling av utførelse iht pkt. 4.3.3 i Statens Vegvesens "Rutiner for graving og </t>
  </si>
  <si>
    <t>legging av ledninger".</t>
  </si>
  <si>
    <t>Det skal bygges kommunalvei med tilhørende fortau i forbindelse med nytt kjøpesenter i Sæterfjæra.</t>
  </si>
  <si>
    <t>Lengden på veien er ca 135 meter. Prosjektet omfatter etablering av gatelys og</t>
  </si>
  <si>
    <t>G/S-veg og fortau, linje. Til orientering.</t>
  </si>
  <si>
    <t>Asfaltdekke vegareal 6cm, AGB11</t>
  </si>
  <si>
    <t>Prosjektet skal være ferdigstilt innen 15.10.2026</t>
  </si>
  <si>
    <t>https://www.trondelagfylke.no/contentassets/86d1228933954878b2a4c511884ecec6/trondelag-fylkeskommunes-elektronorm-2025.pdf</t>
  </si>
  <si>
    <t>de faktiske forhold og valgt utstyr.</t>
  </si>
  <si>
    <t>(Statsbygg PA0802 Tverrfaglige merkesystem).</t>
  </si>
  <si>
    <t>Viser til krav i NEK600.</t>
  </si>
  <si>
    <t>Anlegget skal tilfredstillelse kravene i Forskrift om elektriske lavspenningsanlegg og norm NEK 400:2022,</t>
  </si>
  <si>
    <t>NEK700:2022, NEK600:2021.NEK TS 600 - Teknisk spesifikasjon og veileder for NEK 600:2021 og V124:2021.</t>
  </si>
  <si>
    <t xml:space="preserve">Lysmaster, inkl fundament og armaturer, levering og montering komplet. Lysmaster tilsvarende Emil Schanches gate. Armaturer utformes og dimmensjoneres etter fylkets elektronorm: </t>
  </si>
  <si>
    <t>I tilbudet skal det regnes med de oppgitte typer av kabler og utstyr, men før utførelse skal beregninger utføres ut ifra</t>
  </si>
  <si>
    <t>Det påligger entreprenøren å utferdige den nødvendige dokumentasjon ved anmeldelse av anlegget. Dette gjelder</t>
  </si>
  <si>
    <t>også kortslutnings- og jordslutningsberegninger samt dokumentasjon av valg av vern og innstilling av disse.</t>
  </si>
  <si>
    <t>Som merkesystem benyttes Statsbyggs tverrfaglige merkesystem, TFM.</t>
  </si>
  <si>
    <t>Krav til en gjennomført merking er absolutt, og skal konsekvent være medtatt i hele anlegget.</t>
  </si>
  <si>
    <t>noe etablering av infrastruktur for VA. Entreprenøren må påregne noe koordinering med utbygger av kjøpesenteret.</t>
  </si>
  <si>
    <t>Bygging av kommual vei og fortau Sæterfjæra, inkludert VA.</t>
  </si>
  <si>
    <t>Forhandlinger og avklareringer må påregnes før kontraktsignering.</t>
  </si>
  <si>
    <t>Forsterkingslag var. 50 cm Maskinkult 22/120, mengde ferdig komprimert(fm3), inkluderer transport, utlegging og komprimering.</t>
  </si>
  <si>
    <t>Arbeidsvarsling, komplett prosess til kommunen, inkl nødvendig varsling- og sikringsutstyr.</t>
  </si>
  <si>
    <t>Graving, opplasting og bortkjøring overskuddsmasser i veilinjen. Massen består av utfylling med sprengstein.</t>
  </si>
  <si>
    <t>Levering og utlegging av egnet vekstjord samt etablering av plenareal, inkludert nødvendige grunnarbeider,</t>
  </si>
  <si>
    <t>tykkelse, som legges ut, grovplaneres og finplaneres før såing. Frøblandng tilpasset bruks-/parkplen, som tromles ned i vekstjorden.</t>
  </si>
  <si>
    <t xml:space="preserve">Alle flater skal være jevne og uten groper eller forhøyninger. Det skal tilføres startgjødsel og entreprenøren er ansvarlig for vanning frem til </t>
  </si>
  <si>
    <t>02.01.</t>
  </si>
  <si>
    <t>02.02.</t>
  </si>
  <si>
    <t>02.03.</t>
  </si>
  <si>
    <t>02.04.</t>
  </si>
  <si>
    <t>planering, tilsåing mm. Vekstjord av god kvalitet, fri for ugras, røtter, stein(&gt;20 mm) og forurensninger. Minimum 150 mm komprimert</t>
  </si>
  <si>
    <t>plenen er etablert. Henviser til skisse, hvor plenarealet er markert, entrepreprenøren må ta høyde for at arealet kan bli redusert.</t>
  </si>
  <si>
    <t>02.05.</t>
  </si>
  <si>
    <t>Trekkerør ø110 og jordingskabel for gatelys. Komplett.</t>
  </si>
  <si>
    <t>03.01.</t>
  </si>
  <si>
    <t>03.02.</t>
  </si>
  <si>
    <t>03.03.</t>
  </si>
  <si>
    <t>03.04.</t>
  </si>
  <si>
    <t>03.05.</t>
  </si>
  <si>
    <t>01.01.</t>
  </si>
  <si>
    <t>Trekkerør ø110 for fiber. Avklareres med prosjektleder. Komplett</t>
  </si>
  <si>
    <t>Vegareal inkl. fortau</t>
  </si>
  <si>
    <t>07.01.</t>
  </si>
  <si>
    <t>07.02.</t>
  </si>
  <si>
    <t>07.03.</t>
  </si>
  <si>
    <t>07.04.</t>
  </si>
  <si>
    <t>Kantstein rett med fas, granitt, komplett satt inkl armert bakstøp. Henviser til skisse vei Sæterfjæra</t>
  </si>
  <si>
    <t>Kantstein kurve med fas, granitt, komplett satt inkl armert bakstøp. Henviser til skisse vei Sæterfjæra</t>
  </si>
  <si>
    <t>Kantstein hjørne med fas, granitt, komplett satt inkl armert bakstøp. Henviser til skisse vei Sæterfjæra</t>
  </si>
  <si>
    <t>Levering, planting og etablering av løvtrær av type rogn (Sorbus aucuparia) eller lønn (Acer platanoides / Acer pseudoplatanus),</t>
  </si>
  <si>
    <t xml:space="preserve"> inkludert nødvendig jordarbeid, oppbinding og etterarbeider. Sort, plassering og antall avyales nærmere med Prosjektleder. </t>
  </si>
  <si>
    <t>Se egen beskrivelse av levering og planting av trær.</t>
  </si>
  <si>
    <t>02.06.</t>
  </si>
  <si>
    <t>Finplanering av grøft og fyllingsskråning-tilbakelegging avtatt vegetasjonsdekke</t>
  </si>
  <si>
    <t>Rigg, riggområdet er avmerket på karutsnitt "Anlegg- og riggområdet" og kan disponeres av entreprenør.</t>
  </si>
  <si>
    <t xml:space="preserve">Utstikk for eiendom 25/139 vannledning ø63 m, overvann ø250 mm og avløpsløpsledning ø160 mm. </t>
  </si>
  <si>
    <t>03.06.</t>
  </si>
  <si>
    <t>04.01.</t>
  </si>
  <si>
    <t>04.02.</t>
  </si>
  <si>
    <t>04.03.</t>
  </si>
  <si>
    <t>04.04.</t>
  </si>
  <si>
    <t>04.05.</t>
  </si>
  <si>
    <t>05.01.</t>
  </si>
  <si>
    <t>05.02.</t>
  </si>
  <si>
    <t>06.01.</t>
  </si>
  <si>
    <t>06.02.</t>
  </si>
  <si>
    <t>06.03.</t>
  </si>
  <si>
    <t>06.04.</t>
  </si>
  <si>
    <t>07.05.</t>
  </si>
  <si>
    <t>07.06.</t>
  </si>
  <si>
    <t>07.07.</t>
  </si>
  <si>
    <t>07.08.</t>
  </si>
  <si>
    <t>07.09.</t>
  </si>
  <si>
    <t>07.10.</t>
  </si>
  <si>
    <t>07.11.</t>
  </si>
  <si>
    <t>03.07.</t>
  </si>
  <si>
    <t>Avløpsledning tilkobles kum 2846, vannledning tilkobles stuss utvendig kum 2830 og overvannsledning tilkobles kum 2848</t>
  </si>
  <si>
    <t>Arbeidet utføres iht Ørland Kommunes gjeldende VA-norm, komplett. Vannledning PE 63 isolert rør med kappe holdes av Ørland Kommune.</t>
  </si>
  <si>
    <t>Vannledning PE 110 mm, fra stuss utvending kum 2830. Hensikten er å forlenge vannledningen ut av veitrassen, PE 110 mm isolert rør med kappe leveres av Ørland Kommune. Deler/rørmaterialer i denne post holdes av Ørland Kommune, entreprenør skal holde omfyllingsmasser og utføre arbeidet etter Ørland Kommunes gjeldene VA-norm.</t>
  </si>
  <si>
    <t xml:space="preserve">Oppdragsgiver holder kumlokk med Ørland kommunes logo, gjelder ikke for sandfang kummer. </t>
  </si>
  <si>
    <t>Lokk hentes av entreprenør på kommunens lager på Strandveien 12, 7160 Bjugn.</t>
  </si>
  <si>
    <t>Trekkerør ø110 for fiber, legges på østsiden av traseen for gangveien. Avklareres med prosjektleder. Komplett</t>
  </si>
  <si>
    <t>https://www.orland.kommune.no/vare-tjenester/vei-vann-og-miljo/vann-og-avlop/veiledninger-og-lovverk/?utm_source=chatgpt.com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</si>
</sst>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&quot;kr&quot;\ #,##0.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MS Sans Serif"/>
      <family val="2"/>
    </font>
    <font>
      <b/>
      <i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165" fontId="0" fillId="0" borderId="1" xfId="0" applyNumberFormat="1" applyBorder="1"/>
    <xf numFmtId="165" fontId="2" fillId="0" borderId="1" xfId="0" applyNumberFormat="1" applyFont="1" applyBorder="1"/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 shrinkToFit="1"/>
    </xf>
    <xf numFmtId="0" fontId="4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wrapText="1"/>
    </xf>
    <xf numFmtId="0" fontId="5" fillId="0" borderId="1" xfId="4" applyBorder="1" applyAlignment="1">
      <alignment wrapText="1"/>
    </xf>
    <xf numFmtId="16" fontId="0" fillId="0" borderId="1" xfId="0" applyNumberFormat="1" applyBorder="1"/>
    <xf numFmtId="0" fontId="0" fillId="0" borderId="2" xfId="0" applyBorder="1"/>
    <xf numFmtId="0" fontId="0" fillId="0" borderId="0" xfId="0" applyAlignment="1">
      <alignment horizontal="left"/>
    </xf>
    <xf numFmtId="0" fontId="5" fillId="0" borderId="0" xfId="4"/>
  </cellXfs>
  <cellStyles count="5">
    <cellStyle name="Hyperkobling" xfId="4" builtinId="8"/>
    <cellStyle name="Komma 2" xfId="2" xr:uid="{D9FA007A-362E-44CF-84A9-C59AFBC75B5F}"/>
    <cellStyle name="Normal" xfId="0" builtinId="0"/>
    <cellStyle name="Normal 2" xfId="1" xr:uid="{D1E1A7A7-BDDE-4EEB-AFEE-D204BD1AEC3E}"/>
    <cellStyle name="Valuta 2" xfId="3" xr:uid="{C04CA7EC-640E-4BAD-A72B-7C4404FA3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80</xdr:row>
      <xdr:rowOff>190499</xdr:rowOff>
    </xdr:from>
    <xdr:to>
      <xdr:col>2</xdr:col>
      <xdr:colOff>3333750</xdr:colOff>
      <xdr:row>93</xdr:row>
      <xdr:rowOff>188938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B70B4D27-2733-4575-90C0-A5402E11D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6173" y="15620999"/>
          <a:ext cx="3333750" cy="2474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orland.kommune.no/vare-tjenester/vei-vann-og-miljo/vann-og-avlop/veiledninger-og-lovverk/?utm_source=chatgpt.com" TargetMode="External"/><Relationship Id="rId1" Type="http://schemas.openxmlformats.org/officeDocument/2006/relationships/hyperlink" Target="https://www.trondelagfylke.no/contentassets/86d1228933954878b2a4c511884ecec6/trondelag-fylkeskommunes-elektronorm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21A7-EBF2-47FC-95F7-E4FC72DE58C2}">
  <dimension ref="B2:G143"/>
  <sheetViews>
    <sheetView tabSelected="1" topLeftCell="C7" zoomScale="130" zoomScaleNormal="130" workbookViewId="0">
      <selection activeCell="C17" sqref="C17"/>
    </sheetView>
  </sheetViews>
  <sheetFormatPr baseColWidth="10" defaultRowHeight="15" x14ac:dyDescent="0.25"/>
  <cols>
    <col min="2" max="2" width="8.42578125" bestFit="1" customWidth="1"/>
    <col min="3" max="3" width="117.5703125" customWidth="1"/>
    <col min="4" max="4" width="5.5703125" bestFit="1" customWidth="1"/>
    <col min="6" max="6" width="13.85546875" customWidth="1"/>
    <col min="7" max="7" width="20.5703125" bestFit="1" customWidth="1"/>
  </cols>
  <sheetData>
    <row r="2" spans="2:3" x14ac:dyDescent="0.25">
      <c r="C2" t="s">
        <v>90</v>
      </c>
    </row>
    <row r="5" spans="2:3" x14ac:dyDescent="0.25">
      <c r="B5" s="16" t="s">
        <v>30</v>
      </c>
      <c r="C5" s="16"/>
    </row>
    <row r="6" spans="2:3" x14ac:dyDescent="0.25">
      <c r="C6" t="s">
        <v>72</v>
      </c>
    </row>
    <row r="7" spans="2:3" x14ac:dyDescent="0.25">
      <c r="C7" t="s">
        <v>73</v>
      </c>
    </row>
    <row r="8" spans="2:3" x14ac:dyDescent="0.25">
      <c r="C8" t="s">
        <v>89</v>
      </c>
    </row>
    <row r="9" spans="2:3" x14ac:dyDescent="0.25">
      <c r="C9" t="s">
        <v>91</v>
      </c>
    </row>
    <row r="11" spans="2:3" x14ac:dyDescent="0.25">
      <c r="C11" t="s">
        <v>31</v>
      </c>
    </row>
    <row r="12" spans="2:3" x14ac:dyDescent="0.25">
      <c r="C12" t="s">
        <v>76</v>
      </c>
    </row>
    <row r="14" spans="2:3" x14ac:dyDescent="0.25">
      <c r="C14" t="s">
        <v>33</v>
      </c>
    </row>
    <row r="15" spans="2:3" x14ac:dyDescent="0.25">
      <c r="C15" t="s">
        <v>49</v>
      </c>
    </row>
    <row r="16" spans="2:3" x14ac:dyDescent="0.25">
      <c r="C16" s="17" t="s">
        <v>154</v>
      </c>
    </row>
    <row r="17" spans="3:3" x14ac:dyDescent="0.25">
      <c r="C17" t="s">
        <v>34</v>
      </c>
    </row>
    <row r="18" spans="3:3" x14ac:dyDescent="0.25">
      <c r="C18" t="s">
        <v>35</v>
      </c>
    </row>
    <row r="20" spans="3:3" x14ac:dyDescent="0.25">
      <c r="C20" t="s">
        <v>36</v>
      </c>
    </row>
    <row r="21" spans="3:3" x14ac:dyDescent="0.25">
      <c r="C21" t="s">
        <v>37</v>
      </c>
    </row>
    <row r="22" spans="3:3" x14ac:dyDescent="0.25">
      <c r="C22" t="s">
        <v>38</v>
      </c>
    </row>
    <row r="23" spans="3:3" x14ac:dyDescent="0.25">
      <c r="C23" t="s">
        <v>39</v>
      </c>
    </row>
    <row r="25" spans="3:3" x14ac:dyDescent="0.25">
      <c r="C25" t="s">
        <v>40</v>
      </c>
    </row>
    <row r="26" spans="3:3" x14ac:dyDescent="0.25">
      <c r="C26" t="s">
        <v>41</v>
      </c>
    </row>
    <row r="27" spans="3:3" x14ac:dyDescent="0.25">
      <c r="C27" t="s">
        <v>42</v>
      </c>
    </row>
    <row r="29" spans="3:3" x14ac:dyDescent="0.25">
      <c r="C29" t="s">
        <v>43</v>
      </c>
    </row>
    <row r="30" spans="3:3" x14ac:dyDescent="0.25">
      <c r="C30" t="s">
        <v>44</v>
      </c>
    </row>
    <row r="31" spans="3:3" x14ac:dyDescent="0.25">
      <c r="C31" t="s">
        <v>45</v>
      </c>
    </row>
    <row r="32" spans="3:3" x14ac:dyDescent="0.25">
      <c r="C32" s="8" t="s">
        <v>47</v>
      </c>
    </row>
    <row r="33" spans="2:7" x14ac:dyDescent="0.25">
      <c r="C33" t="s">
        <v>48</v>
      </c>
    </row>
    <row r="34" spans="2:7" x14ac:dyDescent="0.25">
      <c r="C34" t="s">
        <v>151</v>
      </c>
    </row>
    <row r="35" spans="2:7" x14ac:dyDescent="0.25">
      <c r="C35" t="s">
        <v>152</v>
      </c>
    </row>
    <row r="39" spans="2:7" ht="30" x14ac:dyDescent="0.25">
      <c r="B39" s="5" t="s">
        <v>0</v>
      </c>
      <c r="C39" s="5" t="s">
        <v>1</v>
      </c>
      <c r="D39" s="5" t="s">
        <v>2</v>
      </c>
      <c r="E39" s="5" t="s">
        <v>3</v>
      </c>
      <c r="F39" s="6" t="s">
        <v>21</v>
      </c>
      <c r="G39" s="5" t="s">
        <v>4</v>
      </c>
    </row>
    <row r="40" spans="2:7" x14ac:dyDescent="0.25">
      <c r="B40" s="1"/>
      <c r="C40" s="1"/>
      <c r="D40" s="1"/>
      <c r="E40" s="1"/>
      <c r="F40" s="2"/>
      <c r="G40" s="2"/>
    </row>
    <row r="41" spans="2:7" x14ac:dyDescent="0.25">
      <c r="B41" s="1"/>
      <c r="C41" s="1" t="s">
        <v>74</v>
      </c>
      <c r="D41" s="1" t="s">
        <v>5</v>
      </c>
      <c r="E41" s="1">
        <v>135</v>
      </c>
      <c r="F41" s="2"/>
      <c r="G41" s="2"/>
    </row>
    <row r="42" spans="2:7" x14ac:dyDescent="0.25">
      <c r="B42" s="1"/>
      <c r="C42" s="1"/>
      <c r="D42" s="1"/>
      <c r="E42" s="1"/>
      <c r="F42" s="2"/>
      <c r="G42" s="2"/>
    </row>
    <row r="43" spans="2:7" x14ac:dyDescent="0.25">
      <c r="B43" s="4">
        <v>1</v>
      </c>
      <c r="C43" s="4" t="s">
        <v>22</v>
      </c>
      <c r="D43" s="1"/>
      <c r="E43" s="1"/>
      <c r="F43" s="2"/>
      <c r="G43" s="2"/>
    </row>
    <row r="44" spans="2:7" x14ac:dyDescent="0.25">
      <c r="B44" s="1" t="s">
        <v>111</v>
      </c>
      <c r="C44" s="7" t="s">
        <v>23</v>
      </c>
      <c r="D44" s="1" t="s">
        <v>46</v>
      </c>
      <c r="E44" s="1">
        <v>1</v>
      </c>
      <c r="F44" s="2"/>
      <c r="G44" s="2">
        <f>E44*F44</f>
        <v>0</v>
      </c>
    </row>
    <row r="45" spans="2:7" x14ac:dyDescent="0.25">
      <c r="B45" s="4"/>
      <c r="C45" s="4"/>
      <c r="D45" s="1"/>
      <c r="E45" s="1"/>
      <c r="F45" s="2"/>
      <c r="G45" s="2"/>
    </row>
    <row r="46" spans="2:7" x14ac:dyDescent="0.25">
      <c r="B46" s="1" t="s">
        <v>111</v>
      </c>
      <c r="C46" s="1" t="s">
        <v>24</v>
      </c>
      <c r="D46" s="1"/>
      <c r="E46" s="1"/>
      <c r="F46" s="2"/>
      <c r="G46" s="2"/>
    </row>
    <row r="47" spans="2:7" x14ac:dyDescent="0.25">
      <c r="B47" s="4"/>
      <c r="C47" s="1" t="s">
        <v>126</v>
      </c>
      <c r="D47" s="1"/>
      <c r="E47" s="1"/>
      <c r="F47" s="2"/>
      <c r="G47" s="2"/>
    </row>
    <row r="48" spans="2:7" x14ac:dyDescent="0.25">
      <c r="B48" s="4"/>
      <c r="C48" s="1" t="s">
        <v>25</v>
      </c>
      <c r="D48" s="1"/>
      <c r="E48" s="1"/>
      <c r="F48" s="2"/>
      <c r="G48" s="2"/>
    </row>
    <row r="49" spans="2:7" x14ac:dyDescent="0.25">
      <c r="B49" s="4"/>
      <c r="C49" s="1" t="s">
        <v>26</v>
      </c>
      <c r="D49" s="1"/>
      <c r="E49" s="1"/>
      <c r="F49" s="2"/>
      <c r="G49" s="2"/>
    </row>
    <row r="50" spans="2:7" x14ac:dyDescent="0.25">
      <c r="B50" s="4"/>
      <c r="C50" s="1" t="s">
        <v>27</v>
      </c>
      <c r="D50" s="1"/>
      <c r="E50" s="1"/>
      <c r="F50" s="2"/>
      <c r="G50" s="2"/>
    </row>
    <row r="51" spans="2:7" x14ac:dyDescent="0.25">
      <c r="B51" s="4"/>
      <c r="C51" s="1" t="s">
        <v>93</v>
      </c>
      <c r="D51" s="1"/>
      <c r="E51" s="1"/>
      <c r="F51" s="2"/>
      <c r="G51" s="2"/>
    </row>
    <row r="52" spans="2:7" x14ac:dyDescent="0.25">
      <c r="B52" s="4"/>
      <c r="C52" s="1" t="s">
        <v>28</v>
      </c>
      <c r="D52" s="1"/>
      <c r="E52" s="1"/>
      <c r="F52" s="2"/>
      <c r="G52" s="2"/>
    </row>
    <row r="53" spans="2:7" x14ac:dyDescent="0.25">
      <c r="B53" s="4"/>
      <c r="C53" s="4" t="s">
        <v>29</v>
      </c>
      <c r="D53" s="1"/>
      <c r="E53" s="1"/>
      <c r="F53" s="2"/>
      <c r="G53" s="2"/>
    </row>
    <row r="54" spans="2:7" x14ac:dyDescent="0.25">
      <c r="B54" s="4"/>
      <c r="C54" s="4" t="s">
        <v>70</v>
      </c>
      <c r="D54" s="1"/>
      <c r="E54" s="1"/>
      <c r="F54" s="2"/>
      <c r="G54" s="2"/>
    </row>
    <row r="55" spans="2:7" x14ac:dyDescent="0.25">
      <c r="B55" s="4"/>
      <c r="C55" s="4" t="s">
        <v>71</v>
      </c>
      <c r="D55" s="1"/>
      <c r="E55" s="1"/>
      <c r="F55" s="2"/>
      <c r="G55" s="2"/>
    </row>
    <row r="56" spans="2:7" x14ac:dyDescent="0.25">
      <c r="B56" s="1"/>
      <c r="C56" s="1"/>
      <c r="D56" s="1"/>
      <c r="E56" s="1"/>
      <c r="F56" s="2"/>
      <c r="G56" s="2"/>
    </row>
    <row r="57" spans="2:7" x14ac:dyDescent="0.25">
      <c r="B57" s="4">
        <v>2</v>
      </c>
      <c r="C57" s="4" t="s">
        <v>6</v>
      </c>
      <c r="D57" s="1"/>
      <c r="E57" s="1"/>
      <c r="F57" s="2"/>
      <c r="G57" s="2" t="s">
        <v>20</v>
      </c>
    </row>
    <row r="58" spans="2:7" x14ac:dyDescent="0.25">
      <c r="B58" s="14" t="s">
        <v>98</v>
      </c>
      <c r="C58" s="1" t="s">
        <v>94</v>
      </c>
      <c r="D58" s="1" t="s">
        <v>7</v>
      </c>
      <c r="E58" s="1">
        <v>650</v>
      </c>
      <c r="F58" s="2"/>
      <c r="G58" s="2">
        <f>E58*F58</f>
        <v>0</v>
      </c>
    </row>
    <row r="59" spans="2:7" x14ac:dyDescent="0.25">
      <c r="B59" s="14" t="s">
        <v>99</v>
      </c>
      <c r="C59" s="1" t="s">
        <v>8</v>
      </c>
      <c r="D59" s="1" t="s">
        <v>9</v>
      </c>
      <c r="E59" s="1">
        <v>10</v>
      </c>
      <c r="F59" s="2"/>
      <c r="G59" s="2">
        <f>E59*F59</f>
        <v>0</v>
      </c>
    </row>
    <row r="60" spans="2:7" x14ac:dyDescent="0.25">
      <c r="B60" s="14" t="s">
        <v>100</v>
      </c>
      <c r="C60" s="1" t="s">
        <v>10</v>
      </c>
      <c r="D60" s="1" t="s">
        <v>9</v>
      </c>
      <c r="E60" s="1">
        <v>1250</v>
      </c>
      <c r="F60" s="2"/>
      <c r="G60" s="2">
        <f>E60*F60</f>
        <v>0</v>
      </c>
    </row>
    <row r="61" spans="2:7" x14ac:dyDescent="0.25">
      <c r="B61" s="14" t="s">
        <v>101</v>
      </c>
      <c r="C61" s="1" t="s">
        <v>95</v>
      </c>
      <c r="D61" s="1" t="s">
        <v>7</v>
      </c>
      <c r="E61" s="1">
        <v>60</v>
      </c>
      <c r="F61" s="2"/>
      <c r="G61" s="2">
        <f>E61*F61</f>
        <v>0</v>
      </c>
    </row>
    <row r="62" spans="2:7" x14ac:dyDescent="0.25">
      <c r="B62" s="14"/>
      <c r="C62" s="1" t="s">
        <v>102</v>
      </c>
      <c r="D62" s="1"/>
      <c r="E62" s="1"/>
      <c r="F62" s="2"/>
      <c r="G62" s="2"/>
    </row>
    <row r="63" spans="2:7" x14ac:dyDescent="0.25">
      <c r="B63" s="14"/>
      <c r="C63" s="1" t="s">
        <v>96</v>
      </c>
      <c r="D63" s="1"/>
      <c r="E63" s="1"/>
      <c r="F63" s="2"/>
      <c r="G63" s="2"/>
    </row>
    <row r="64" spans="2:7" x14ac:dyDescent="0.25">
      <c r="B64" s="14"/>
      <c r="C64" s="1" t="s">
        <v>97</v>
      </c>
      <c r="D64" s="1"/>
      <c r="E64" s="1"/>
      <c r="F64" s="2"/>
      <c r="G64" s="2"/>
    </row>
    <row r="65" spans="2:7" x14ac:dyDescent="0.25">
      <c r="B65" s="14"/>
      <c r="C65" s="1" t="s">
        <v>103</v>
      </c>
      <c r="D65" s="1"/>
      <c r="E65" s="1"/>
      <c r="F65" s="2"/>
      <c r="G65" s="2"/>
    </row>
    <row r="66" spans="2:7" x14ac:dyDescent="0.25">
      <c r="B66" s="14" t="s">
        <v>104</v>
      </c>
      <c r="C66" t="s">
        <v>121</v>
      </c>
      <c r="D66" s="1" t="s">
        <v>13</v>
      </c>
      <c r="E66" s="1">
        <v>12</v>
      </c>
      <c r="F66" s="2"/>
      <c r="G66" s="2"/>
    </row>
    <row r="67" spans="2:7" x14ac:dyDescent="0.25">
      <c r="B67" s="14"/>
      <c r="C67" s="1" t="s">
        <v>122</v>
      </c>
      <c r="D67" s="1"/>
      <c r="E67" s="1"/>
      <c r="F67" s="2"/>
      <c r="G67" s="2"/>
    </row>
    <row r="68" spans="2:7" x14ac:dyDescent="0.25">
      <c r="B68" s="14"/>
      <c r="C68" s="1" t="s">
        <v>123</v>
      </c>
      <c r="D68" s="1"/>
      <c r="E68" s="1"/>
      <c r="F68" s="2"/>
      <c r="G68" s="2"/>
    </row>
    <row r="69" spans="2:7" x14ac:dyDescent="0.25">
      <c r="B69" s="14"/>
      <c r="C69" s="1"/>
      <c r="D69" s="1"/>
      <c r="E69" s="1"/>
      <c r="F69" s="2"/>
      <c r="G69" s="2"/>
    </row>
    <row r="70" spans="2:7" x14ac:dyDescent="0.25">
      <c r="B70" s="14" t="s">
        <v>124</v>
      </c>
      <c r="C70" s="1" t="s">
        <v>125</v>
      </c>
      <c r="D70" s="1" t="s">
        <v>9</v>
      </c>
      <c r="E70" s="1">
        <v>260</v>
      </c>
      <c r="F70" s="2"/>
      <c r="G70" s="2">
        <f>E70*F70</f>
        <v>0</v>
      </c>
    </row>
    <row r="71" spans="2:7" x14ac:dyDescent="0.25">
      <c r="B71" s="1"/>
      <c r="C71" s="1"/>
      <c r="D71" s="1"/>
      <c r="E71" s="1"/>
      <c r="F71" s="2"/>
      <c r="G71" s="2"/>
    </row>
    <row r="72" spans="2:7" x14ac:dyDescent="0.25">
      <c r="B72" s="4">
        <v>3</v>
      </c>
      <c r="C72" s="4" t="s">
        <v>11</v>
      </c>
      <c r="D72" s="1"/>
      <c r="E72" s="1"/>
      <c r="F72" s="2"/>
      <c r="G72" s="2"/>
    </row>
    <row r="73" spans="2:7" x14ac:dyDescent="0.25">
      <c r="B73" s="1" t="s">
        <v>106</v>
      </c>
      <c r="C73" s="1" t="s">
        <v>55</v>
      </c>
      <c r="D73" s="1" t="s">
        <v>5</v>
      </c>
      <c r="E73" s="1">
        <v>12</v>
      </c>
      <c r="F73" s="2"/>
      <c r="G73" s="2">
        <f t="shared" ref="G73:G113" si="0">E73*F73</f>
        <v>0</v>
      </c>
    </row>
    <row r="74" spans="2:7" x14ac:dyDescent="0.25">
      <c r="B74" s="1" t="s">
        <v>107</v>
      </c>
      <c r="C74" s="1" t="s">
        <v>12</v>
      </c>
      <c r="D74" s="1" t="s">
        <v>13</v>
      </c>
      <c r="E74" s="1">
        <v>6</v>
      </c>
      <c r="F74" s="2"/>
      <c r="G74" s="2">
        <f t="shared" si="0"/>
        <v>0</v>
      </c>
    </row>
    <row r="75" spans="2:7" x14ac:dyDescent="0.25">
      <c r="B75" s="1" t="s">
        <v>108</v>
      </c>
      <c r="C75" s="1" t="s">
        <v>56</v>
      </c>
      <c r="D75" s="1" t="s">
        <v>5</v>
      </c>
      <c r="E75" s="1">
        <v>150</v>
      </c>
      <c r="F75" s="2"/>
      <c r="G75" s="2">
        <f t="shared" si="0"/>
        <v>0</v>
      </c>
    </row>
    <row r="76" spans="2:7" x14ac:dyDescent="0.25">
      <c r="B76" s="1" t="s">
        <v>109</v>
      </c>
      <c r="C76" s="1" t="s">
        <v>105</v>
      </c>
      <c r="D76" s="1" t="s">
        <v>5</v>
      </c>
      <c r="E76" s="1">
        <v>170</v>
      </c>
      <c r="F76" s="2"/>
      <c r="G76" s="2">
        <f t="shared" si="0"/>
        <v>0</v>
      </c>
    </row>
    <row r="77" spans="2:7" x14ac:dyDescent="0.25">
      <c r="B77" s="1" t="s">
        <v>110</v>
      </c>
      <c r="C77" s="1" t="s">
        <v>112</v>
      </c>
      <c r="D77" s="1" t="s">
        <v>5</v>
      </c>
      <c r="E77" s="1">
        <v>150</v>
      </c>
      <c r="F77" s="2"/>
      <c r="G77" s="2">
        <f t="shared" si="0"/>
        <v>0</v>
      </c>
    </row>
    <row r="78" spans="2:7" x14ac:dyDescent="0.25">
      <c r="B78" s="1"/>
      <c r="C78" s="1" t="s">
        <v>153</v>
      </c>
      <c r="D78" s="1"/>
      <c r="E78" s="1"/>
      <c r="F78" s="2"/>
      <c r="G78" s="2"/>
    </row>
    <row r="79" spans="2:7" x14ac:dyDescent="0.25">
      <c r="B79" s="1" t="s">
        <v>128</v>
      </c>
      <c r="C79" s="1" t="s">
        <v>127</v>
      </c>
      <c r="D79" s="1" t="s">
        <v>5</v>
      </c>
      <c r="E79" s="1">
        <v>12</v>
      </c>
      <c r="F79" s="2"/>
      <c r="G79" s="2">
        <f>E79*F79</f>
        <v>0</v>
      </c>
    </row>
    <row r="80" spans="2:7" x14ac:dyDescent="0.25">
      <c r="B80" s="1"/>
      <c r="C80" s="1" t="s">
        <v>148</v>
      </c>
      <c r="D80" s="1"/>
      <c r="E80" s="1"/>
      <c r="F80" s="2"/>
      <c r="G80" s="2"/>
    </row>
    <row r="81" spans="2:7" x14ac:dyDescent="0.25">
      <c r="B81" s="1"/>
      <c r="C81" s="15" t="s">
        <v>149</v>
      </c>
      <c r="D81" s="1"/>
      <c r="E81" s="1"/>
      <c r="F81" s="2"/>
      <c r="G81" s="2"/>
    </row>
    <row r="82" spans="2:7" x14ac:dyDescent="0.25">
      <c r="B82" s="1"/>
      <c r="C82" s="1"/>
      <c r="D82" s="1"/>
      <c r="E82" s="1"/>
      <c r="F82" s="2"/>
      <c r="G82" s="2"/>
    </row>
    <row r="83" spans="2:7" x14ac:dyDescent="0.25">
      <c r="B83" s="1"/>
      <c r="C83" s="1"/>
      <c r="D83" s="1"/>
      <c r="E83" s="1"/>
      <c r="F83" s="2"/>
      <c r="G83" s="2"/>
    </row>
    <row r="84" spans="2:7" x14ac:dyDescent="0.25">
      <c r="B84" s="1"/>
      <c r="C84" s="1"/>
      <c r="D84" s="1"/>
      <c r="E84" s="1"/>
      <c r="F84" s="2"/>
      <c r="G84" s="2"/>
    </row>
    <row r="85" spans="2:7" x14ac:dyDescent="0.25">
      <c r="B85" s="1"/>
      <c r="C85" s="1"/>
      <c r="D85" s="1"/>
      <c r="E85" s="1"/>
      <c r="F85" s="2"/>
      <c r="G85" s="2"/>
    </row>
    <row r="86" spans="2:7" x14ac:dyDescent="0.25">
      <c r="B86" s="1"/>
      <c r="C86" s="1"/>
      <c r="D86" s="1"/>
      <c r="E86" s="1"/>
      <c r="F86" s="2"/>
      <c r="G86" s="2"/>
    </row>
    <row r="87" spans="2:7" x14ac:dyDescent="0.25">
      <c r="B87" s="1"/>
      <c r="C87" s="1"/>
      <c r="D87" s="1"/>
      <c r="E87" s="1"/>
      <c r="F87" s="2"/>
      <c r="G87" s="2"/>
    </row>
    <row r="88" spans="2:7" x14ac:dyDescent="0.25">
      <c r="B88" s="1"/>
      <c r="C88" s="1"/>
      <c r="D88" s="1"/>
      <c r="E88" s="1"/>
      <c r="F88" s="2"/>
      <c r="G88" s="2"/>
    </row>
    <row r="89" spans="2:7" x14ac:dyDescent="0.25">
      <c r="B89" s="1"/>
      <c r="C89" s="1"/>
      <c r="D89" s="1"/>
      <c r="E89" s="1"/>
      <c r="F89" s="2"/>
      <c r="G89" s="2"/>
    </row>
    <row r="90" spans="2:7" x14ac:dyDescent="0.25">
      <c r="B90" s="1"/>
      <c r="C90" s="1"/>
      <c r="D90" s="1"/>
      <c r="E90" s="1"/>
      <c r="F90" s="2"/>
      <c r="G90" s="2"/>
    </row>
    <row r="91" spans="2:7" x14ac:dyDescent="0.25">
      <c r="B91" s="1"/>
      <c r="C91" s="1"/>
      <c r="D91" s="1"/>
      <c r="E91" s="1"/>
      <c r="F91" s="2"/>
      <c r="G91" s="2"/>
    </row>
    <row r="92" spans="2:7" x14ac:dyDescent="0.25">
      <c r="B92" s="1"/>
      <c r="C92" s="1"/>
      <c r="D92" s="1"/>
      <c r="E92" s="1"/>
      <c r="F92" s="2"/>
      <c r="G92" s="2"/>
    </row>
    <row r="93" spans="2:7" x14ac:dyDescent="0.25">
      <c r="B93" s="1"/>
      <c r="C93" s="1"/>
      <c r="D93" s="1"/>
      <c r="E93" s="1"/>
      <c r="F93" s="2"/>
      <c r="G93" s="2"/>
    </row>
    <row r="94" spans="2:7" x14ac:dyDescent="0.25">
      <c r="B94" s="1"/>
      <c r="C94" s="1"/>
      <c r="D94" s="1"/>
      <c r="E94" s="1"/>
      <c r="F94" s="2"/>
      <c r="G94" s="2"/>
    </row>
    <row r="95" spans="2:7" ht="45" x14ac:dyDescent="0.25">
      <c r="B95" s="9" t="s">
        <v>147</v>
      </c>
      <c r="C95" s="12" t="s">
        <v>150</v>
      </c>
      <c r="D95" s="1" t="s">
        <v>5</v>
      </c>
      <c r="E95" s="1">
        <v>55</v>
      </c>
      <c r="F95" s="2"/>
      <c r="G95" s="2">
        <f t="shared" ref="G95" si="1">E95*F95</f>
        <v>0</v>
      </c>
    </row>
    <row r="96" spans="2:7" x14ac:dyDescent="0.25">
      <c r="B96" s="1"/>
      <c r="C96" s="1"/>
      <c r="D96" s="1"/>
      <c r="E96" s="1"/>
      <c r="F96" s="2"/>
      <c r="G96" s="2"/>
    </row>
    <row r="97" spans="2:7" x14ac:dyDescent="0.25">
      <c r="B97" s="4">
        <v>4</v>
      </c>
      <c r="C97" s="4" t="s">
        <v>14</v>
      </c>
      <c r="D97" s="1"/>
      <c r="E97" s="1"/>
      <c r="F97" s="2"/>
      <c r="G97" s="2"/>
    </row>
    <row r="98" spans="2:7" x14ac:dyDescent="0.25">
      <c r="B98" s="1" t="s">
        <v>129</v>
      </c>
      <c r="C98" s="1" t="s">
        <v>113</v>
      </c>
      <c r="D98" s="1"/>
      <c r="E98" s="1"/>
      <c r="F98" s="2"/>
      <c r="G98" s="2"/>
    </row>
    <row r="99" spans="2:7" x14ac:dyDescent="0.25">
      <c r="B99" s="1" t="s">
        <v>130</v>
      </c>
      <c r="C99" s="1" t="s">
        <v>32</v>
      </c>
      <c r="D99" s="1" t="s">
        <v>7</v>
      </c>
      <c r="E99" s="1">
        <v>260</v>
      </c>
      <c r="F99" s="2"/>
      <c r="G99" s="2">
        <f t="shared" si="0"/>
        <v>0</v>
      </c>
    </row>
    <row r="100" spans="2:7" x14ac:dyDescent="0.25">
      <c r="B100" s="1" t="s">
        <v>131</v>
      </c>
      <c r="C100" s="1" t="s">
        <v>92</v>
      </c>
      <c r="D100" s="1" t="s">
        <v>7</v>
      </c>
      <c r="E100" s="1">
        <v>650</v>
      </c>
      <c r="F100" s="2"/>
      <c r="G100" s="2">
        <f t="shared" si="0"/>
        <v>0</v>
      </c>
    </row>
    <row r="101" spans="2:7" x14ac:dyDescent="0.25">
      <c r="B101" s="1" t="s">
        <v>132</v>
      </c>
      <c r="C101" s="1" t="s">
        <v>15</v>
      </c>
      <c r="D101" s="1" t="s">
        <v>9</v>
      </c>
      <c r="E101" s="1">
        <v>1300</v>
      </c>
      <c r="F101" s="2"/>
      <c r="G101" s="2">
        <f t="shared" si="0"/>
        <v>0</v>
      </c>
    </row>
    <row r="102" spans="2:7" x14ac:dyDescent="0.25">
      <c r="B102" s="1" t="s">
        <v>133</v>
      </c>
      <c r="C102" s="1" t="s">
        <v>16</v>
      </c>
      <c r="D102" s="1" t="s">
        <v>9</v>
      </c>
      <c r="E102" s="1">
        <v>55</v>
      </c>
      <c r="F102" s="2"/>
      <c r="G102" s="2">
        <f t="shared" si="0"/>
        <v>0</v>
      </c>
    </row>
    <row r="103" spans="2:7" x14ac:dyDescent="0.25">
      <c r="B103" s="1"/>
      <c r="C103" s="1"/>
      <c r="D103" s="1"/>
      <c r="E103" s="1"/>
      <c r="F103" s="2"/>
      <c r="G103" s="2"/>
    </row>
    <row r="104" spans="2:7" x14ac:dyDescent="0.25">
      <c r="B104" s="4">
        <v>5</v>
      </c>
      <c r="C104" s="4" t="s">
        <v>17</v>
      </c>
      <c r="D104" s="1"/>
      <c r="E104" s="1"/>
      <c r="F104" s="2"/>
      <c r="G104" s="2"/>
    </row>
    <row r="105" spans="2:7" x14ac:dyDescent="0.25">
      <c r="B105" s="1" t="s">
        <v>134</v>
      </c>
      <c r="C105" s="1" t="s">
        <v>68</v>
      </c>
      <c r="D105" s="1" t="s">
        <v>9</v>
      </c>
      <c r="E105" s="1">
        <v>410</v>
      </c>
      <c r="F105" s="2"/>
      <c r="G105" s="2">
        <f t="shared" si="0"/>
        <v>0</v>
      </c>
    </row>
    <row r="106" spans="2:7" x14ac:dyDescent="0.25">
      <c r="B106" s="1" t="s">
        <v>135</v>
      </c>
      <c r="C106" s="1" t="s">
        <v>75</v>
      </c>
      <c r="D106" s="1" t="s">
        <v>9</v>
      </c>
      <c r="E106" s="1">
        <v>900</v>
      </c>
      <c r="F106" s="2"/>
      <c r="G106" s="2">
        <f t="shared" si="0"/>
        <v>0</v>
      </c>
    </row>
    <row r="107" spans="2:7" x14ac:dyDescent="0.25">
      <c r="B107" s="1"/>
      <c r="C107" s="1"/>
      <c r="D107" s="1"/>
      <c r="E107" s="1"/>
      <c r="F107" s="2"/>
      <c r="G107" s="2"/>
    </row>
    <row r="108" spans="2:7" x14ac:dyDescent="0.25">
      <c r="B108" s="4">
        <v>6</v>
      </c>
      <c r="C108" s="4" t="s">
        <v>18</v>
      </c>
      <c r="D108" s="1"/>
      <c r="E108" s="1"/>
      <c r="F108" s="2"/>
      <c r="G108" s="2"/>
    </row>
    <row r="109" spans="2:7" x14ac:dyDescent="0.25">
      <c r="B109" s="14" t="s">
        <v>136</v>
      </c>
      <c r="C109" s="1" t="s">
        <v>19</v>
      </c>
      <c r="D109" s="1" t="s">
        <v>13</v>
      </c>
      <c r="E109" s="1">
        <v>0</v>
      </c>
      <c r="F109" s="2"/>
      <c r="G109" s="2">
        <f t="shared" si="0"/>
        <v>0</v>
      </c>
    </row>
    <row r="110" spans="2:7" x14ac:dyDescent="0.25">
      <c r="B110" s="14" t="s">
        <v>137</v>
      </c>
      <c r="C110" s="1" t="s">
        <v>118</v>
      </c>
      <c r="D110" s="1" t="s">
        <v>5</v>
      </c>
      <c r="E110" s="1">
        <v>135</v>
      </c>
      <c r="F110" s="2"/>
      <c r="G110" s="2">
        <f t="shared" si="0"/>
        <v>0</v>
      </c>
    </row>
    <row r="111" spans="2:7" x14ac:dyDescent="0.25">
      <c r="B111" s="14" t="s">
        <v>138</v>
      </c>
      <c r="C111" s="1" t="s">
        <v>119</v>
      </c>
      <c r="D111" s="1" t="s">
        <v>5</v>
      </c>
      <c r="E111" s="1">
        <v>90</v>
      </c>
      <c r="F111" s="2"/>
      <c r="G111" s="2">
        <f t="shared" si="0"/>
        <v>0</v>
      </c>
    </row>
    <row r="112" spans="2:7" x14ac:dyDescent="0.25">
      <c r="B112" s="14" t="s">
        <v>139</v>
      </c>
      <c r="C112" s="1" t="s">
        <v>120</v>
      </c>
      <c r="D112" s="1" t="s">
        <v>13</v>
      </c>
      <c r="E112" s="1">
        <v>12</v>
      </c>
      <c r="F112" s="2"/>
      <c r="G112" s="2">
        <f t="shared" si="0"/>
        <v>0</v>
      </c>
    </row>
    <row r="113" spans="2:7" ht="28.5" customHeight="1" x14ac:dyDescent="0.25">
      <c r="B113" s="1"/>
      <c r="C113" s="12" t="s">
        <v>83</v>
      </c>
      <c r="D113" s="1" t="s">
        <v>13</v>
      </c>
      <c r="E113" s="1">
        <v>6</v>
      </c>
      <c r="F113" s="2"/>
      <c r="G113" s="2">
        <f t="shared" si="0"/>
        <v>0</v>
      </c>
    </row>
    <row r="114" spans="2:7" ht="15" customHeight="1" x14ac:dyDescent="0.25">
      <c r="B114" s="1"/>
      <c r="C114" s="13" t="s">
        <v>77</v>
      </c>
      <c r="D114" s="1"/>
      <c r="E114" s="1"/>
      <c r="F114" s="2"/>
      <c r="G114" s="2"/>
    </row>
    <row r="115" spans="2:7" ht="15" customHeight="1" x14ac:dyDescent="0.25">
      <c r="B115" s="1"/>
      <c r="C115" s="1" t="s">
        <v>81</v>
      </c>
      <c r="D115" s="1"/>
      <c r="E115" s="1"/>
      <c r="F115" s="2"/>
      <c r="G115" s="2"/>
    </row>
    <row r="116" spans="2:7" ht="15" customHeight="1" x14ac:dyDescent="0.25">
      <c r="B116" s="1"/>
      <c r="C116" s="1" t="s">
        <v>82</v>
      </c>
      <c r="D116" s="1"/>
      <c r="E116" s="1"/>
      <c r="F116" s="2"/>
      <c r="G116" s="2"/>
    </row>
    <row r="117" spans="2:7" ht="15" customHeight="1" x14ac:dyDescent="0.25">
      <c r="B117" s="1"/>
      <c r="C117" s="1" t="s">
        <v>84</v>
      </c>
      <c r="D117" s="1"/>
      <c r="E117" s="1"/>
      <c r="F117" s="2"/>
      <c r="G117" s="2"/>
    </row>
    <row r="118" spans="2:7" ht="15" customHeight="1" x14ac:dyDescent="0.25">
      <c r="B118" s="1"/>
      <c r="C118" s="1" t="s">
        <v>78</v>
      </c>
      <c r="D118" s="1"/>
      <c r="E118" s="1"/>
      <c r="F118" s="2"/>
      <c r="G118" s="2"/>
    </row>
    <row r="119" spans="2:7" ht="15" customHeight="1" x14ac:dyDescent="0.25">
      <c r="B119" s="1"/>
      <c r="C119" s="1" t="s">
        <v>85</v>
      </c>
      <c r="D119" s="1"/>
      <c r="E119" s="1"/>
      <c r="F119" s="2"/>
      <c r="G119" s="2"/>
    </row>
    <row r="120" spans="2:7" ht="15" customHeight="1" x14ac:dyDescent="0.25">
      <c r="B120" s="1"/>
      <c r="C120" s="1" t="s">
        <v>86</v>
      </c>
      <c r="D120" s="1"/>
      <c r="E120" s="1"/>
      <c r="F120" s="2"/>
      <c r="G120" s="2"/>
    </row>
    <row r="121" spans="2:7" ht="15" customHeight="1" x14ac:dyDescent="0.25">
      <c r="B121" s="1"/>
      <c r="C121" s="1" t="s">
        <v>87</v>
      </c>
      <c r="D121" s="1"/>
      <c r="E121" s="1"/>
      <c r="F121" s="2"/>
      <c r="G121" s="2"/>
    </row>
    <row r="122" spans="2:7" ht="15" customHeight="1" x14ac:dyDescent="0.25">
      <c r="B122" s="1"/>
      <c r="C122" s="1" t="s">
        <v>79</v>
      </c>
      <c r="D122" s="1"/>
      <c r="E122" s="1"/>
      <c r="F122" s="2"/>
      <c r="G122" s="2"/>
    </row>
    <row r="123" spans="2:7" ht="15" customHeight="1" x14ac:dyDescent="0.25">
      <c r="B123" s="1"/>
      <c r="C123" s="1" t="s">
        <v>80</v>
      </c>
      <c r="D123" s="1"/>
      <c r="E123" s="1"/>
      <c r="F123" s="2"/>
      <c r="G123" s="2"/>
    </row>
    <row r="124" spans="2:7" ht="15" customHeight="1" x14ac:dyDescent="0.25">
      <c r="B124" s="1"/>
      <c r="C124" s="1" t="s">
        <v>88</v>
      </c>
      <c r="D124" s="1"/>
      <c r="E124" s="1"/>
      <c r="F124" s="2"/>
      <c r="G124" s="2"/>
    </row>
    <row r="125" spans="2:7" ht="15" customHeight="1" x14ac:dyDescent="0.25">
      <c r="B125" s="1"/>
      <c r="C125" s="1"/>
      <c r="D125" s="1"/>
      <c r="E125" s="1"/>
      <c r="F125" s="2"/>
      <c r="G125" s="2"/>
    </row>
    <row r="126" spans="2:7" x14ac:dyDescent="0.25">
      <c r="B126" s="4">
        <v>7</v>
      </c>
      <c r="C126" s="4" t="s">
        <v>67</v>
      </c>
      <c r="D126" s="1"/>
      <c r="E126" s="1"/>
      <c r="F126" s="2"/>
      <c r="G126" s="3"/>
    </row>
    <row r="127" spans="2:7" x14ac:dyDescent="0.25">
      <c r="B127" s="1"/>
      <c r="C127" s="11" t="s">
        <v>53</v>
      </c>
      <c r="D127" s="1"/>
      <c r="E127" s="1"/>
      <c r="F127" s="2"/>
      <c r="G127" s="2"/>
    </row>
    <row r="128" spans="2:7" x14ac:dyDescent="0.25">
      <c r="B128" s="14" t="s">
        <v>114</v>
      </c>
      <c r="C128" s="1" t="s">
        <v>69</v>
      </c>
      <c r="D128" s="1" t="s">
        <v>54</v>
      </c>
      <c r="E128" s="1">
        <v>20</v>
      </c>
      <c r="F128" s="2"/>
      <c r="G128" s="2">
        <f>E128*F128</f>
        <v>0</v>
      </c>
    </row>
    <row r="129" spans="2:7" x14ac:dyDescent="0.25">
      <c r="B129" s="14" t="s">
        <v>115</v>
      </c>
      <c r="C129" s="1" t="s">
        <v>57</v>
      </c>
      <c r="D129" s="1" t="s">
        <v>54</v>
      </c>
      <c r="E129" s="1">
        <v>10</v>
      </c>
      <c r="F129" s="2"/>
      <c r="G129" s="2">
        <f t="shared" ref="G129:G130" si="2">E129*F129</f>
        <v>0</v>
      </c>
    </row>
    <row r="130" spans="2:7" x14ac:dyDescent="0.25">
      <c r="B130" s="14" t="s">
        <v>116</v>
      </c>
      <c r="C130" s="1" t="s">
        <v>58</v>
      </c>
      <c r="D130" s="1" t="s">
        <v>54</v>
      </c>
      <c r="E130" s="1">
        <v>10</v>
      </c>
      <c r="F130" s="2"/>
      <c r="G130" s="2">
        <f t="shared" si="2"/>
        <v>0</v>
      </c>
    </row>
    <row r="131" spans="2:7" x14ac:dyDescent="0.25">
      <c r="B131" s="14" t="s">
        <v>117</v>
      </c>
      <c r="C131" s="1" t="s">
        <v>59</v>
      </c>
      <c r="D131" s="1" t="s">
        <v>54</v>
      </c>
      <c r="E131" s="1">
        <v>10</v>
      </c>
      <c r="F131" s="2"/>
      <c r="G131" s="2">
        <f>F131*E131</f>
        <v>0</v>
      </c>
    </row>
    <row r="132" spans="2:7" x14ac:dyDescent="0.25">
      <c r="B132" s="14" t="s">
        <v>140</v>
      </c>
      <c r="C132" s="1" t="s">
        <v>60</v>
      </c>
      <c r="D132" s="1" t="s">
        <v>54</v>
      </c>
      <c r="E132" s="1">
        <v>10</v>
      </c>
      <c r="F132" s="2"/>
      <c r="G132" s="2">
        <f t="shared" ref="G132:G138" si="3">F132*E132</f>
        <v>0</v>
      </c>
    </row>
    <row r="133" spans="2:7" x14ac:dyDescent="0.25">
      <c r="B133" s="14" t="s">
        <v>141</v>
      </c>
      <c r="C133" s="1" t="s">
        <v>61</v>
      </c>
      <c r="D133" s="1" t="s">
        <v>54</v>
      </c>
      <c r="E133" s="1">
        <v>10</v>
      </c>
      <c r="F133" s="2"/>
      <c r="G133" s="2">
        <f t="shared" si="3"/>
        <v>0</v>
      </c>
    </row>
    <row r="134" spans="2:7" x14ac:dyDescent="0.25">
      <c r="B134" s="14" t="s">
        <v>142</v>
      </c>
      <c r="C134" s="1" t="s">
        <v>62</v>
      </c>
      <c r="D134" s="1" t="s">
        <v>54</v>
      </c>
      <c r="E134" s="1">
        <v>10</v>
      </c>
      <c r="F134" s="2"/>
      <c r="G134" s="2">
        <f t="shared" si="3"/>
        <v>0</v>
      </c>
    </row>
    <row r="135" spans="2:7" x14ac:dyDescent="0.25">
      <c r="B135" s="14" t="s">
        <v>143</v>
      </c>
      <c r="C135" s="1" t="s">
        <v>63</v>
      </c>
      <c r="D135" s="1" t="s">
        <v>54</v>
      </c>
      <c r="E135" s="1">
        <v>10</v>
      </c>
      <c r="F135" s="2"/>
      <c r="G135" s="2">
        <f t="shared" si="3"/>
        <v>0</v>
      </c>
    </row>
    <row r="136" spans="2:7" x14ac:dyDescent="0.25">
      <c r="B136" s="14" t="s">
        <v>144</v>
      </c>
      <c r="C136" s="1" t="s">
        <v>64</v>
      </c>
      <c r="D136" s="1" t="s">
        <v>54</v>
      </c>
      <c r="E136" s="1">
        <v>10</v>
      </c>
      <c r="F136" s="2"/>
      <c r="G136" s="2">
        <f t="shared" si="3"/>
        <v>0</v>
      </c>
    </row>
    <row r="137" spans="2:7" x14ac:dyDescent="0.25">
      <c r="B137" s="14" t="s">
        <v>145</v>
      </c>
      <c r="C137" s="1" t="s">
        <v>65</v>
      </c>
      <c r="D137" s="1" t="s">
        <v>54</v>
      </c>
      <c r="E137" s="1">
        <v>10</v>
      </c>
      <c r="F137" s="2"/>
      <c r="G137" s="2">
        <f t="shared" si="3"/>
        <v>0</v>
      </c>
    </row>
    <row r="138" spans="2:7" x14ac:dyDescent="0.25">
      <c r="B138" s="14" t="s">
        <v>146</v>
      </c>
      <c r="C138" s="1" t="s">
        <v>66</v>
      </c>
      <c r="D138" s="1" t="s">
        <v>54</v>
      </c>
      <c r="E138" s="1">
        <v>10</v>
      </c>
      <c r="F138" s="2"/>
      <c r="G138" s="2">
        <f t="shared" si="3"/>
        <v>0</v>
      </c>
    </row>
    <row r="139" spans="2:7" x14ac:dyDescent="0.25">
      <c r="B139" s="1"/>
      <c r="C139" s="1"/>
      <c r="D139" s="1"/>
      <c r="E139" s="1"/>
      <c r="F139" s="2"/>
      <c r="G139" s="2"/>
    </row>
    <row r="140" spans="2:7" x14ac:dyDescent="0.25">
      <c r="B140" s="1"/>
      <c r="C140" s="1"/>
      <c r="D140" s="1"/>
      <c r="E140" s="1"/>
      <c r="F140" s="2"/>
      <c r="G140" s="2"/>
    </row>
    <row r="141" spans="2:7" x14ac:dyDescent="0.25">
      <c r="B141" s="1"/>
      <c r="C141" s="4" t="s">
        <v>51</v>
      </c>
      <c r="D141" s="1"/>
      <c r="E141" s="1"/>
      <c r="F141" s="2"/>
      <c r="G141" s="2">
        <f>SUM(G52:G140)</f>
        <v>0</v>
      </c>
    </row>
    <row r="142" spans="2:7" x14ac:dyDescent="0.25">
      <c r="B142" s="1"/>
      <c r="C142" s="10" t="s">
        <v>50</v>
      </c>
      <c r="D142" s="1"/>
      <c r="E142" s="1"/>
      <c r="F142" s="2"/>
      <c r="G142" s="2">
        <f>G141*0.25</f>
        <v>0</v>
      </c>
    </row>
    <row r="143" spans="2:7" x14ac:dyDescent="0.25">
      <c r="B143" s="1"/>
      <c r="C143" s="1" t="s">
        <v>52</v>
      </c>
      <c r="D143" s="1"/>
      <c r="E143" s="1"/>
      <c r="F143" s="2"/>
      <c r="G143" s="2">
        <f>G141+G142</f>
        <v>0</v>
      </c>
    </row>
  </sheetData>
  <mergeCells count="1">
    <mergeCell ref="B5:C5"/>
  </mergeCells>
  <hyperlinks>
    <hyperlink ref="C114" r:id="rId1" xr:uid="{4149CE2B-5556-47F0-9452-B516A6772869}"/>
    <hyperlink ref="C16" r:id="rId2" xr:uid="{B3B38573-EE54-4FE3-B626-8F1E4B6CF9C6}"/>
  </hyperlinks>
  <pageMargins left="0.7" right="0.7" top="0.75" bottom="0.75" header="0.3" footer="0.3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02dbc4-c506-451f-90fe-9f2b3584d674">
      <Terms xmlns="http://schemas.microsoft.com/office/infopath/2007/PartnerControls"/>
    </lcf76f155ced4ddcb4097134ff3c332f>
    <TaxCatchAll xmlns="d7eafafa-39fa-43c2-bc6f-cf7edc2706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4F9E72C74CD449292752887BBD690" ma:contentTypeVersion="16" ma:contentTypeDescription="Opprett et nytt dokument." ma:contentTypeScope="" ma:versionID="d4564804ff1479e670f882d488e1f327">
  <xsd:schema xmlns:xsd="http://www.w3.org/2001/XMLSchema" xmlns:xs="http://www.w3.org/2001/XMLSchema" xmlns:p="http://schemas.microsoft.com/office/2006/metadata/properties" xmlns:ns2="af02dbc4-c506-451f-90fe-9f2b3584d674" xmlns:ns3="d7eafafa-39fa-43c2-bc6f-cf7edc270686" targetNamespace="http://schemas.microsoft.com/office/2006/metadata/properties" ma:root="true" ma:fieldsID="76456e7267e05896dd8ebe66c4c15f70" ns2:_="" ns3:_="">
    <xsd:import namespace="af02dbc4-c506-451f-90fe-9f2b3584d674"/>
    <xsd:import namespace="d7eafafa-39fa-43c2-bc6f-cf7edc270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02dbc4-c506-451f-90fe-9f2b3584d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f4ba9a48-f64b-4d75-aa4f-faf7b0841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afafa-39fa-43c2-bc6f-cf7edc27068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1661a0c-e924-4977-9496-5d207cfb66a9}" ma:internalName="TaxCatchAll" ma:showField="CatchAllData" ma:web="d7eafafa-39fa-43c2-bc6f-cf7edc2706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412870-0A5E-404A-B3F8-2918F1851E0B}">
  <ds:schemaRefs>
    <ds:schemaRef ds:uri="http://schemas.microsoft.com/office/2006/metadata/properties"/>
    <ds:schemaRef ds:uri="af02dbc4-c506-451f-90fe-9f2b3584d674"/>
    <ds:schemaRef ds:uri="d7eafafa-39fa-43c2-bc6f-cf7edc270686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051B3BF-30E1-4E3F-8F02-A20F27683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02dbc4-c506-451f-90fe-9f2b3584d674"/>
    <ds:schemaRef ds:uri="d7eafafa-39fa-43c2-bc6f-cf7edc270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4C5D39-E278-4DCA-98C9-AD2E2C2D5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Eide, Tom Andre Enebakk</dc:creator>
  <cp:lastModifiedBy>Østraat, Torkil</cp:lastModifiedBy>
  <dcterms:created xsi:type="dcterms:W3CDTF">2025-09-26T10:19:52Z</dcterms:created>
  <dcterms:modified xsi:type="dcterms:W3CDTF">2026-06-29T11:36:05Z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0x0101005984F9E72C74CD449292752887BBD690</vt:lpwstr>
  </property>
  <property fmtid="{D5CDD505-2E9C-101B-9397-08002B2CF9AE}" pid="3" name="MediaServiceImageTags">
    <vt:lpwstr/>
  </property>
</Properties>
</file>